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3 года\"/>
    </mc:Choice>
  </mc:AlternateContent>
  <xr:revisionPtr revIDLastSave="0" documentId="13_ncr:1_{702CCD8C-9EC0-4DCB-B7D4-AD680B0DB52B}" xr6:coauthVersionLast="47" xr6:coauthVersionMax="47" xr10:uidLastSave="{00000000-0000-0000-0000-000000000000}"/>
  <bookViews>
    <workbookView xWindow="-120" yWindow="-120" windowWidth="29040" windowHeight="15840" xr2:uid="{F21B4080-C41C-4AD7-AB7B-521CEA575710}"/>
  </bookViews>
  <sheets>
    <sheet name="СравнитТаблица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T12" i="1"/>
  <c r="T14" i="1"/>
  <c r="T15" i="1"/>
  <c r="T16" i="1"/>
  <c r="T17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7" i="1"/>
  <c r="T39" i="1"/>
  <c r="T41" i="1"/>
  <c r="T42" i="1"/>
  <c r="T43" i="1"/>
  <c r="T44" i="1"/>
  <c r="T46" i="1"/>
  <c r="T47" i="1"/>
  <c r="T48" i="1"/>
  <c r="T52" i="1"/>
  <c r="T53" i="1"/>
  <c r="T54" i="1"/>
  <c r="T55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81" i="1"/>
  <c r="T82" i="1"/>
  <c r="T83" i="1"/>
  <c r="T84" i="1"/>
  <c r="T85" i="1"/>
  <c r="T88" i="1"/>
  <c r="T90" i="1"/>
  <c r="T91" i="1"/>
  <c r="T10" i="1"/>
</calcChain>
</file>

<file path=xl/sharedStrings.xml><?xml version="1.0" encoding="utf-8"?>
<sst xmlns="http://schemas.openxmlformats.org/spreadsheetml/2006/main" count="379" uniqueCount="304">
  <si>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</si>
  <si>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</si>
  <si>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</si>
  <si>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</si>
  <si>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</si>
  <si>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</si>
  <si>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</si>
  <si>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</si>
  <si>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</si>
  <si>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</si>
  <si>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</si>
  <si>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</si>
  <si>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</si>
  <si>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</si>
  <si>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</si>
  <si>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</si>
  <si>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</si>
  <si>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</si>
  <si>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</si>
  <si>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</si>
  <si>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</si>
  <si>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</si>
  <si>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</si>
  <si>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</si>
  <si>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</si>
  <si>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</si>
  <si>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</si>
  <si>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</si>
  <si>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</si>
  <si>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</si>
  <si>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</si>
  <si>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</si>
  <si>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</si>
  <si>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</si>
  <si>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</si>
  <si>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</si>
  <si>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</si>
  <si>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</si>
  <si>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</si>
  <si>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</si>
  <si>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</si>
  <si>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</si>
  <si>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</si>
  <si>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</si>
  <si>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</si>
  <si>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</si>
  <si>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</si>
  <si>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</si>
  <si>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</si>
  <si>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</si>
  <si>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</si>
  <si>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</si>
  <si>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</si>
  <si>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</si>
  <si>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</si>
  <si>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</si>
  <si>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</si>
  <si>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</si>
  <si>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</si>
  <si>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</si>
  <si>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</si>
  <si>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</si>
  <si>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</si>
  <si>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</si>
  <si>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</si>
  <si>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</si>
  <si>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</si>
  <si>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</si>
  <si>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</si>
  <si>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</si>
  <si>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</si>
  <si>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</si>
  <si>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</si>
  <si>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</si>
  <si>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</si>
  <si>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</si>
  <si>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</si>
  <si>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</si>
  <si>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</si>
  <si>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</si>
  <si>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</si>
  <si>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</si>
  <si>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</si>
  <si>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</si>
  <si>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</si>
  <si>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</si>
  <si>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</si>
  <si>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</si>
  <si>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</si>
  <si>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</si>
  <si>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</si>
  <si>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</si>
  <si>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</si>
  <si>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</si>
  <si>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</si>
  <si>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</si>
  <si>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</si>
  <si>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</si>
  <si>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</si>
  <si>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</si>
  <si>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</si>
  <si>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</si>
  <si>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</si>
  <si>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</si>
  <si>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</si>
  <si>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</si>
  <si>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</si>
  <si>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</si>
  <si>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</si>
  <si>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</si>
  <si>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</si>
  <si>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</si>
  <si>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</si>
  <si>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</si>
  <si>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</si>
  <si>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</si>
  <si>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</si>
  <si>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</si>
  <si>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</si>
  <si>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</si>
  <si>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</si>
  <si>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</si>
  <si>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</si>
  <si>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</si>
  <si>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</si>
  <si>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</si>
  <si>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</si>
  <si>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</si>
  <si>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</si>
  <si>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</si>
  <si>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</si>
  <si>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</si>
  <si>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</si>
  <si>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</si>
  <si>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</si>
  <si>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</si>
  <si>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</si>
  <si>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</si>
  <si>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</si>
  <si>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</si>
  <si>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</si>
  <si>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</si>
  <si>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</si>
  <si>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</si>
  <si>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</si>
  <si>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</si>
  <si>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</si>
  <si>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</si>
  <si>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</si>
  <si>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</si>
  <si>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</si>
  <si>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</si>
  <si>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</si>
  <si>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</si>
  <si>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</si>
  <si>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</si>
  <si>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</si>
  <si>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</si>
  <si>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</si>
  <si>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</si>
  <si>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</si>
  <si>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</si>
  <si>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</si>
  <si>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</si>
  <si>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</si>
  <si>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</si>
  <si>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</si>
  <si>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</si>
  <si>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</si>
  <si>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</si>
  <si>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</si>
  <si>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</si>
  <si>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</si>
  <si>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</si>
  <si>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</si>
  <si>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</si>
  <si>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</si>
  <si>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</si>
  <si>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</si>
  <si>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</si>
  <si>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</si>
  <si>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</si>
  <si>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</si>
  <si>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</si>
  <si>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</si>
  <si>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</si>
  <si>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</si>
  <si>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</si>
  <si>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</si>
  <si>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</si>
  <si>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</si>
  <si>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</si>
  <si>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</si>
  <si>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</si>
  <si>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</si>
  <si>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</si>
  <si>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</si>
  <si>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</si>
  <si>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</si>
  <si>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</si>
  <si>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</si>
  <si>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</si>
  <si>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</si>
  <si>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</si>
  <si>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</si>
  <si>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</si>
  <si>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</si>
  <si>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</si>
  <si>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</si>
  <si>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</si>
  <si>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</si>
  <si>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</si>
  <si>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</si>
  <si>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</si>
  <si>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</si>
  <si>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</si>
  <si>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</si>
  <si>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</si>
  <si>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</si>
  <si>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</si>
  <si>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</si>
  <si>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</si>
  <si>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</si>
  <si>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</si>
  <si>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</si>
  <si>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</si>
  <si>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</si>
  <si>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</si>
  <si>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</si>
  <si>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</si>
  <si>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</si>
  <si>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</si>
  <si>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</si>
  <si>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</si>
  <si>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</si>
  <si>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</si>
  <si>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</si>
  <si>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</si>
  <si>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</si>
  <si>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</si>
  <si>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</si>
  <si>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</si>
  <si>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</si>
  <si>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</si>
  <si>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</si>
  <si>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</si>
  <si>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</si>
  <si>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</si>
  <si>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</si>
  <si>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</si>
  <si>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</si>
  <si>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</si>
  <si>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</si>
  <si>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</si>
  <si>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</si>
  <si>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</si>
  <si>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</si>
  <si>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</si>
  <si>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</si>
  <si>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</si>
  <si>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</si>
  <si>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</si>
  <si>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</si>
  <si>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</si>
  <si>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</si>
  <si>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</si>
  <si>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</si>
  <si>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</si>
  <si>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</si>
  <si>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</si>
  <si>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</si>
  <si>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</si>
  <si>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</si>
  <si>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</si>
  <si>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</si>
  <si>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</si>
  <si>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</si>
  <si>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</si>
  <si>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</si>
  <si>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</si>
  <si>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</si>
  <si>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</si>
  <si>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</si>
  <si>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</si>
  <si>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</si>
  <si>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</si>
  <si>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</si>
  <si>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</si>
  <si>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</si>
  <si>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</si>
  <si>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</si>
  <si>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</si>
  <si>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</si>
  <si>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</si>
  <si>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30.09.2023  (текущий) год</t>
  </si>
  <si>
    <t>Факт с 00.00 по 30.09.2022 (отчетный) год</t>
  </si>
  <si>
    <t>Закон о бюджете</t>
  </si>
  <si>
    <t>Наименование</t>
  </si>
  <si>
    <t>№ пункта</t>
  </si>
  <si>
    <t>тыс.руб.</t>
  </si>
  <si>
    <t>с 00.00.0000 по 30.09.2023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</si>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</sst>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8670-CE1D-4787-B146-52948852B3A8}">
  <sheetPr>
    <pageSetUpPr fitToPage="1"/>
  </sheetPr>
  <dimension ref="A1:AD93"/>
  <sheetViews>
    <sheetView showGridLines="0" showZeros="0" tabSelected="1" topLeftCell="A2" workbookViewId="0">
      <selection activeCell="T13" sqref="T13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301</v>
      </c>
      <c r="C4" s="61" t="s">
        <v>300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299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298</v>
      </c>
      <c r="C6" s="58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296</v>
      </c>
      <c r="R6" s="56" t="s">
        <v>295</v>
      </c>
      <c r="S6" s="56" t="s">
        <v>294</v>
      </c>
      <c r="T6" s="62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8" t="s">
        <v>283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282</v>
      </c>
      <c r="C9" s="19" t="s">
        <v>281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/>
      <c r="S9" s="14"/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280</v>
      </c>
      <c r="D10" s="23"/>
      <c r="E10" s="22"/>
      <c r="F10" s="34"/>
      <c r="G10" s="34"/>
      <c r="H10" s="34"/>
      <c r="I10" s="5"/>
      <c r="J10" s="5"/>
      <c r="K10" s="5"/>
      <c r="L10" s="5" t="s">
        <v>279</v>
      </c>
      <c r="M10" s="5"/>
      <c r="N10" s="5"/>
      <c r="O10" s="5"/>
      <c r="P10" s="25"/>
      <c r="Q10" s="5"/>
      <c r="R10" s="14">
        <v>32545.9</v>
      </c>
      <c r="S10" s="14">
        <v>36923.9</v>
      </c>
      <c r="T10" s="14">
        <f>S10/R10*100-100</f>
        <v>13.451771190841242</v>
      </c>
      <c r="U10" s="19">
        <v>47500500</v>
      </c>
      <c r="V10" s="19">
        <v>0</v>
      </c>
      <c r="W10" s="19">
        <v>36923901.439999998</v>
      </c>
      <c r="X10" s="19">
        <v>0</v>
      </c>
      <c r="Y10" s="19">
        <v>0</v>
      </c>
      <c r="Z10" s="19">
        <v>20230921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29102</v>
      </c>
      <c r="S11" s="16">
        <v>33394.93</v>
      </c>
      <c r="T11" s="14">
        <f t="shared" ref="T11:T74" si="0">S11/R11*100-100</f>
        <v>14.751322933131746</v>
      </c>
      <c r="U11" s="5">
        <v>43554500</v>
      </c>
      <c r="V11" s="32">
        <v>0</v>
      </c>
      <c r="W11" s="32">
        <v>33394928.93</v>
      </c>
      <c r="X11" s="32">
        <v>0</v>
      </c>
      <c r="Y11" s="5" t="s">
        <v>275</v>
      </c>
      <c r="Z11" s="5">
        <v>20230929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274</v>
      </c>
      <c r="D12" s="23" t="s">
        <v>273</v>
      </c>
      <c r="E12" s="22"/>
      <c r="F12" s="9"/>
      <c r="G12" s="9"/>
      <c r="H12" s="9"/>
      <c r="I12" s="5"/>
      <c r="J12" s="5"/>
      <c r="K12" s="27"/>
      <c r="L12" s="5" t="s">
        <v>272</v>
      </c>
      <c r="M12" s="23"/>
      <c r="N12" s="5"/>
      <c r="O12" s="23"/>
      <c r="P12" s="5"/>
      <c r="Q12" s="8" t="s">
        <v>2</v>
      </c>
      <c r="R12" s="18">
        <v>26755.5</v>
      </c>
      <c r="S12" s="18">
        <v>30514.68</v>
      </c>
      <c r="T12" s="14">
        <f t="shared" si="0"/>
        <v>14.050120535964567</v>
      </c>
      <c r="U12" s="8">
        <v>40379000</v>
      </c>
      <c r="V12" s="31">
        <v>0</v>
      </c>
      <c r="W12" s="31">
        <v>30514675.670000002</v>
      </c>
      <c r="X12" s="31">
        <v>0</v>
      </c>
      <c r="Y12" s="5" t="s">
        <v>271</v>
      </c>
      <c r="Z12" s="5">
        <v>20230928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270</v>
      </c>
      <c r="D13" s="23"/>
      <c r="E13" s="22"/>
      <c r="F13" s="9"/>
      <c r="G13" s="9"/>
      <c r="H13" s="9"/>
      <c r="I13" s="5"/>
      <c r="J13" s="5"/>
      <c r="K13" s="27"/>
      <c r="L13" s="5" t="s">
        <v>269</v>
      </c>
      <c r="M13" s="23"/>
      <c r="N13" s="5"/>
      <c r="O13" s="23"/>
      <c r="P13" s="5"/>
      <c r="Q13" s="8"/>
      <c r="R13" s="18">
        <v>0</v>
      </c>
      <c r="S13" s="18">
        <v>0</v>
      </c>
      <c r="T13" s="14"/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268</v>
      </c>
      <c r="D14" s="23" t="s">
        <v>267</v>
      </c>
      <c r="E14" s="22"/>
      <c r="F14" s="9"/>
      <c r="G14" s="9"/>
      <c r="H14" s="9"/>
      <c r="I14" s="5"/>
      <c r="J14" s="5"/>
      <c r="K14" s="27"/>
      <c r="L14" s="5" t="s">
        <v>266</v>
      </c>
      <c r="M14" s="23"/>
      <c r="N14" s="5"/>
      <c r="O14" s="23"/>
      <c r="P14" s="5"/>
      <c r="Q14" s="8" t="s">
        <v>2</v>
      </c>
      <c r="R14" s="18">
        <v>1540.3</v>
      </c>
      <c r="S14" s="18">
        <v>1920.64</v>
      </c>
      <c r="T14" s="14">
        <f t="shared" si="0"/>
        <v>24.692592352139215</v>
      </c>
      <c r="U14" s="8">
        <v>2065000</v>
      </c>
      <c r="V14" s="31">
        <v>0</v>
      </c>
      <c r="W14" s="31">
        <v>1920642.31</v>
      </c>
      <c r="X14" s="31">
        <v>0</v>
      </c>
      <c r="Y14" s="5" t="s">
        <v>265</v>
      </c>
      <c r="Z14" s="5">
        <v>20230927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264</v>
      </c>
      <c r="D15" s="23" t="s">
        <v>263</v>
      </c>
      <c r="E15" s="22"/>
      <c r="F15" s="9"/>
      <c r="G15" s="9"/>
      <c r="H15" s="9"/>
      <c r="I15" s="5"/>
      <c r="J15" s="5"/>
      <c r="K15" s="27"/>
      <c r="L15" s="5" t="s">
        <v>262</v>
      </c>
      <c r="M15" s="23"/>
      <c r="N15" s="5"/>
      <c r="O15" s="23"/>
      <c r="P15" s="5"/>
      <c r="Q15" s="8" t="s">
        <v>2</v>
      </c>
      <c r="R15" s="18">
        <v>-27.5</v>
      </c>
      <c r="S15" s="18">
        <v>-67.92</v>
      </c>
      <c r="T15" s="14">
        <f t="shared" si="0"/>
        <v>146.9818181818182</v>
      </c>
      <c r="U15" s="8">
        <v>0</v>
      </c>
      <c r="V15" s="31">
        <v>0</v>
      </c>
      <c r="W15" s="31">
        <v>-67922.490000000005</v>
      </c>
      <c r="X15" s="31">
        <v>0</v>
      </c>
      <c r="Y15" s="5" t="s">
        <v>261</v>
      </c>
      <c r="Z15" s="5">
        <v>20230605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260</v>
      </c>
      <c r="D16" s="23" t="s">
        <v>259</v>
      </c>
      <c r="E16" s="22"/>
      <c r="F16" s="9"/>
      <c r="G16" s="9"/>
      <c r="H16" s="9"/>
      <c r="I16" s="5"/>
      <c r="J16" s="5"/>
      <c r="K16" s="27"/>
      <c r="L16" s="5" t="s">
        <v>258</v>
      </c>
      <c r="M16" s="23"/>
      <c r="N16" s="5"/>
      <c r="O16" s="23"/>
      <c r="P16" s="5"/>
      <c r="Q16" s="8" t="s">
        <v>2</v>
      </c>
      <c r="R16" s="18">
        <v>0.3</v>
      </c>
      <c r="S16" s="18">
        <v>0.8</v>
      </c>
      <c r="T16" s="14">
        <f t="shared" si="0"/>
        <v>166.66666666666669</v>
      </c>
      <c r="U16" s="8">
        <v>500</v>
      </c>
      <c r="V16" s="31">
        <v>0</v>
      </c>
      <c r="W16" s="31">
        <v>799</v>
      </c>
      <c r="X16" s="31">
        <v>0</v>
      </c>
      <c r="Y16" s="5" t="s">
        <v>257</v>
      </c>
      <c r="Z16" s="5">
        <v>20230712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256</v>
      </c>
      <c r="D17" s="23"/>
      <c r="E17" s="22"/>
      <c r="F17" s="9"/>
      <c r="G17" s="9"/>
      <c r="H17" s="9"/>
      <c r="I17" s="5"/>
      <c r="J17" s="5"/>
      <c r="K17" s="27"/>
      <c r="L17" s="5" t="s">
        <v>255</v>
      </c>
      <c r="M17" s="23"/>
      <c r="N17" s="5"/>
      <c r="O17" s="23"/>
      <c r="P17" s="5"/>
      <c r="Q17" s="8"/>
      <c r="R17" s="18">
        <v>67.900000000000006</v>
      </c>
      <c r="S17" s="18">
        <v>115.41</v>
      </c>
      <c r="T17" s="14">
        <f t="shared" si="0"/>
        <v>69.970544918998513</v>
      </c>
      <c r="U17" s="8">
        <v>85000</v>
      </c>
      <c r="V17" s="31">
        <v>0</v>
      </c>
      <c r="W17" s="31">
        <v>115414.27</v>
      </c>
      <c r="X17" s="31">
        <v>0</v>
      </c>
      <c r="Y17" s="5" t="s">
        <v>254</v>
      </c>
      <c r="Z17" s="5">
        <v>20230929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253</v>
      </c>
      <c r="D18" s="23"/>
      <c r="E18" s="22"/>
      <c r="F18" s="9"/>
      <c r="G18" s="9"/>
      <c r="H18" s="9"/>
      <c r="I18" s="5"/>
      <c r="J18" s="5"/>
      <c r="K18" s="27"/>
      <c r="L18" s="5" t="s">
        <v>252</v>
      </c>
      <c r="M18" s="23"/>
      <c r="N18" s="5"/>
      <c r="O18" s="23"/>
      <c r="P18" s="5"/>
      <c r="Q18" s="8"/>
      <c r="R18" s="18">
        <v>0</v>
      </c>
      <c r="S18" s="18">
        <v>0</v>
      </c>
      <c r="T18" s="14"/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251</v>
      </c>
      <c r="D19" s="23"/>
      <c r="E19" s="22"/>
      <c r="F19" s="9"/>
      <c r="G19" s="9"/>
      <c r="H19" s="9"/>
      <c r="I19" s="5"/>
      <c r="J19" s="5"/>
      <c r="K19" s="27"/>
      <c r="L19" s="5" t="s">
        <v>250</v>
      </c>
      <c r="M19" s="23"/>
      <c r="N19" s="5"/>
      <c r="O19" s="23"/>
      <c r="P19" s="5"/>
      <c r="Q19" s="8"/>
      <c r="R19" s="18">
        <v>0</v>
      </c>
      <c r="S19" s="18">
        <v>0</v>
      </c>
      <c r="T19" s="14"/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249</v>
      </c>
      <c r="C20" s="29" t="s">
        <v>248</v>
      </c>
      <c r="D20" s="23" t="s">
        <v>247</v>
      </c>
      <c r="E20" s="22"/>
      <c r="F20" s="9"/>
      <c r="G20" s="9"/>
      <c r="H20" s="9"/>
      <c r="I20" s="5"/>
      <c r="J20" s="5"/>
      <c r="K20" s="27"/>
      <c r="L20" s="5" t="s">
        <v>246</v>
      </c>
      <c r="M20" s="23"/>
      <c r="N20" s="5"/>
      <c r="O20" s="23"/>
      <c r="P20" s="5"/>
      <c r="Q20" s="8" t="s">
        <v>2</v>
      </c>
      <c r="R20" s="18">
        <v>765.6</v>
      </c>
      <c r="S20" s="18">
        <v>911.32</v>
      </c>
      <c r="T20" s="14">
        <f t="shared" si="0"/>
        <v>19.033437826541274</v>
      </c>
      <c r="U20" s="8">
        <v>1025000</v>
      </c>
      <c r="V20" s="31">
        <v>0</v>
      </c>
      <c r="W20" s="31">
        <v>911320.17</v>
      </c>
      <c r="X20" s="31">
        <v>0</v>
      </c>
      <c r="Y20" s="5" t="s">
        <v>245</v>
      </c>
      <c r="Z20" s="5">
        <v>20230929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244</v>
      </c>
      <c r="D21" s="23"/>
      <c r="E21" s="22"/>
      <c r="F21" s="9"/>
      <c r="G21" s="9"/>
      <c r="H21" s="9"/>
      <c r="I21" s="5"/>
      <c r="J21" s="5"/>
      <c r="K21" s="27"/>
      <c r="L21" s="5" t="s">
        <v>243</v>
      </c>
      <c r="M21" s="23"/>
      <c r="N21" s="5"/>
      <c r="O21" s="23"/>
      <c r="P21" s="5"/>
      <c r="Q21" s="8"/>
      <c r="R21" s="18">
        <v>3443.9</v>
      </c>
      <c r="S21" s="18">
        <v>3528.97</v>
      </c>
      <c r="T21" s="14">
        <f t="shared" si="0"/>
        <v>2.4701646389268035</v>
      </c>
      <c r="U21" s="8">
        <v>3946000</v>
      </c>
      <c r="V21" s="31">
        <v>0</v>
      </c>
      <c r="W21" s="31">
        <v>3528972.51</v>
      </c>
      <c r="X21" s="31">
        <v>0</v>
      </c>
      <c r="Y21" s="5" t="s">
        <v>242</v>
      </c>
      <c r="Z21" s="5">
        <v>20230921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241</v>
      </c>
      <c r="C22" s="29" t="s">
        <v>240</v>
      </c>
      <c r="D22" s="23" t="s">
        <v>239</v>
      </c>
      <c r="E22" s="22"/>
      <c r="F22" s="9"/>
      <c r="G22" s="9"/>
      <c r="H22" s="9"/>
      <c r="I22" s="5"/>
      <c r="J22" s="5"/>
      <c r="K22" s="27"/>
      <c r="L22" s="5" t="s">
        <v>238</v>
      </c>
      <c r="M22" s="23"/>
      <c r="N22" s="5"/>
      <c r="O22" s="23"/>
      <c r="P22" s="5"/>
      <c r="Q22" s="8" t="s">
        <v>2</v>
      </c>
      <c r="R22" s="18">
        <v>2275.8000000000002</v>
      </c>
      <c r="S22" s="18">
        <v>2919.16</v>
      </c>
      <c r="T22" s="14">
        <f t="shared" si="0"/>
        <v>28.269619474470517</v>
      </c>
      <c r="U22" s="8">
        <v>3167000</v>
      </c>
      <c r="V22" s="31">
        <v>0</v>
      </c>
      <c r="W22" s="31">
        <v>2919162.52</v>
      </c>
      <c r="X22" s="31">
        <v>0</v>
      </c>
      <c r="Y22" s="5" t="s">
        <v>237</v>
      </c>
      <c r="Z22" s="5">
        <v>20230929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236</v>
      </c>
      <c r="C23" s="29" t="s">
        <v>235</v>
      </c>
      <c r="D23" s="23" t="s">
        <v>234</v>
      </c>
      <c r="E23" s="22"/>
      <c r="F23" s="9"/>
      <c r="G23" s="9"/>
      <c r="H23" s="9"/>
      <c r="I23" s="5"/>
      <c r="J23" s="5"/>
      <c r="K23" s="27"/>
      <c r="L23" s="5" t="s">
        <v>233</v>
      </c>
      <c r="M23" s="23"/>
      <c r="N23" s="5"/>
      <c r="O23" s="23"/>
      <c r="P23" s="5"/>
      <c r="Q23" s="8" t="s">
        <v>2</v>
      </c>
      <c r="R23" s="18">
        <v>8.6999999999999993</v>
      </c>
      <c r="S23" s="18">
        <v>111.47</v>
      </c>
      <c r="T23" s="14">
        <f t="shared" si="0"/>
        <v>1181.2643678160921</v>
      </c>
      <c r="U23" s="8">
        <v>126000</v>
      </c>
      <c r="V23" s="31">
        <v>0</v>
      </c>
      <c r="W23" s="31">
        <v>111473.01</v>
      </c>
      <c r="X23" s="31">
        <v>0</v>
      </c>
      <c r="Y23" s="5" t="s">
        <v>232</v>
      </c>
      <c r="Z23" s="5">
        <v>20230711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231</v>
      </c>
      <c r="C24" s="29" t="s">
        <v>230</v>
      </c>
      <c r="D24" s="23" t="s">
        <v>229</v>
      </c>
      <c r="E24" s="22"/>
      <c r="F24" s="5"/>
      <c r="G24" s="5"/>
      <c r="H24" s="5"/>
      <c r="I24" s="5"/>
      <c r="J24" s="5"/>
      <c r="K24" s="27"/>
      <c r="L24" s="5" t="s">
        <v>228</v>
      </c>
      <c r="M24" s="23"/>
      <c r="N24" s="5"/>
      <c r="O24" s="23"/>
      <c r="P24" s="5"/>
      <c r="Q24" s="8" t="s">
        <v>2</v>
      </c>
      <c r="R24" s="18">
        <v>799.3</v>
      </c>
      <c r="S24" s="18">
        <v>0</v>
      </c>
      <c r="T24" s="14">
        <f t="shared" si="0"/>
        <v>-100</v>
      </c>
      <c r="U24" s="2">
        <v>0</v>
      </c>
      <c r="V24" s="6">
        <v>0</v>
      </c>
      <c r="W24" s="6">
        <v>0</v>
      </c>
      <c r="X24" s="6">
        <v>0</v>
      </c>
      <c r="Y24" s="5" t="s">
        <v>227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226</v>
      </c>
      <c r="D25" s="23" t="s">
        <v>225</v>
      </c>
      <c r="E25" s="22"/>
      <c r="F25" s="5"/>
      <c r="G25" s="5"/>
      <c r="H25" s="5"/>
      <c r="I25" s="5"/>
      <c r="J25" s="5"/>
      <c r="K25" s="27"/>
      <c r="L25" s="5" t="s">
        <v>224</v>
      </c>
      <c r="M25" s="23"/>
      <c r="N25" s="5"/>
      <c r="O25" s="23"/>
      <c r="P25" s="5"/>
      <c r="Q25" s="8" t="s">
        <v>2</v>
      </c>
      <c r="R25" s="18">
        <v>170.8</v>
      </c>
      <c r="S25" s="18">
        <v>206.58</v>
      </c>
      <c r="T25" s="14">
        <f t="shared" si="0"/>
        <v>20.948477751756428</v>
      </c>
      <c r="U25" s="2">
        <v>396000</v>
      </c>
      <c r="V25" s="6">
        <v>0</v>
      </c>
      <c r="W25" s="6">
        <v>206580.27</v>
      </c>
      <c r="X25" s="6">
        <v>0</v>
      </c>
      <c r="Y25" s="5" t="s">
        <v>223</v>
      </c>
      <c r="Z25" s="5">
        <v>20230928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9" t="s">
        <v>221</v>
      </c>
      <c r="D26" s="23" t="s">
        <v>220</v>
      </c>
      <c r="E26" s="22"/>
      <c r="F26" s="5"/>
      <c r="G26" s="5"/>
      <c r="H26" s="5"/>
      <c r="I26" s="5"/>
      <c r="J26" s="5"/>
      <c r="K26" s="27"/>
      <c r="L26" s="5" t="s">
        <v>219</v>
      </c>
      <c r="M26" s="23"/>
      <c r="N26" s="5"/>
      <c r="O26" s="23"/>
      <c r="P26" s="5"/>
      <c r="Q26" s="8" t="s">
        <v>2</v>
      </c>
      <c r="R26" s="18">
        <v>184.8</v>
      </c>
      <c r="S26" s="18">
        <v>291.76</v>
      </c>
      <c r="T26" s="14">
        <f t="shared" si="0"/>
        <v>57.878787878787875</v>
      </c>
      <c r="U26" s="2">
        <v>257000</v>
      </c>
      <c r="V26" s="6">
        <v>0</v>
      </c>
      <c r="W26" s="6">
        <v>291756.71000000002</v>
      </c>
      <c r="X26" s="6">
        <v>0</v>
      </c>
      <c r="Y26" s="5" t="s">
        <v>218</v>
      </c>
      <c r="Z26" s="5">
        <v>20230921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9" t="s">
        <v>216</v>
      </c>
      <c r="D27" s="23" t="s">
        <v>215</v>
      </c>
      <c r="E27" s="22"/>
      <c r="F27" s="5"/>
      <c r="G27" s="5"/>
      <c r="H27" s="5"/>
      <c r="I27" s="5"/>
      <c r="J27" s="5"/>
      <c r="K27" s="27"/>
      <c r="L27" s="5" t="s">
        <v>214</v>
      </c>
      <c r="M27" s="23"/>
      <c r="N27" s="5"/>
      <c r="O27" s="23"/>
      <c r="P27" s="5"/>
      <c r="Q27" s="8" t="s">
        <v>2</v>
      </c>
      <c r="R27" s="18">
        <v>4.5999999999999996</v>
      </c>
      <c r="S27" s="18">
        <v>0</v>
      </c>
      <c r="T27" s="14">
        <f t="shared" si="0"/>
        <v>-100</v>
      </c>
      <c r="U27" s="2">
        <v>0</v>
      </c>
      <c r="V27" s="6">
        <v>0</v>
      </c>
      <c r="W27" s="6">
        <v>0</v>
      </c>
      <c r="X27" s="6">
        <v>0</v>
      </c>
      <c r="Y27" s="5" t="s">
        <v>213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212</v>
      </c>
      <c r="C28" s="19" t="s">
        <v>211</v>
      </c>
      <c r="D28" s="23" t="s">
        <v>210</v>
      </c>
      <c r="E28" s="22"/>
      <c r="F28" s="5"/>
      <c r="G28" s="5"/>
      <c r="H28" s="5"/>
      <c r="I28" s="5"/>
      <c r="J28" s="5"/>
      <c r="K28" s="27"/>
      <c r="L28" s="5" t="s">
        <v>209</v>
      </c>
      <c r="M28" s="23"/>
      <c r="N28" s="5"/>
      <c r="O28" s="23"/>
      <c r="P28" s="5"/>
      <c r="Q28" s="8" t="s">
        <v>2</v>
      </c>
      <c r="R28" s="20">
        <v>272317.90000000002</v>
      </c>
      <c r="S28" s="20">
        <v>295771.94</v>
      </c>
      <c r="T28" s="14">
        <f t="shared" si="0"/>
        <v>8.6127426805215492</v>
      </c>
      <c r="U28" s="2">
        <v>438953598.80000001</v>
      </c>
      <c r="V28" s="6">
        <v>0</v>
      </c>
      <c r="W28" s="6">
        <v>295771939.00999999</v>
      </c>
      <c r="X28" s="6">
        <v>0</v>
      </c>
      <c r="Y28" s="5" t="s">
        <v>208</v>
      </c>
      <c r="Z28" s="5">
        <v>20230608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207</v>
      </c>
      <c r="C29" s="28" t="s">
        <v>206</v>
      </c>
      <c r="D29" s="23" t="s">
        <v>205</v>
      </c>
      <c r="E29" s="22"/>
      <c r="F29" s="5"/>
      <c r="G29" s="5"/>
      <c r="H29" s="5"/>
      <c r="I29" s="5"/>
      <c r="J29" s="5"/>
      <c r="K29" s="27"/>
      <c r="L29" s="5" t="s">
        <v>204</v>
      </c>
      <c r="M29" s="23"/>
      <c r="N29" s="5"/>
      <c r="O29" s="23"/>
      <c r="P29" s="5"/>
      <c r="Q29" s="5"/>
      <c r="R29" s="20">
        <v>272287.90000000002</v>
      </c>
      <c r="S29" s="20">
        <v>295750.40999999997</v>
      </c>
      <c r="T29" s="14">
        <f t="shared" si="0"/>
        <v>8.6168022890477118</v>
      </c>
      <c r="U29" s="2">
        <v>438930498.80000001</v>
      </c>
      <c r="V29" s="6">
        <v>0</v>
      </c>
      <c r="W29" s="6">
        <v>295750409.35000002</v>
      </c>
      <c r="X29" s="6">
        <v>0</v>
      </c>
      <c r="Y29" s="5" t="s">
        <v>203</v>
      </c>
      <c r="Z29" s="5">
        <v>20230926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202</v>
      </c>
      <c r="D30" s="23" t="s">
        <v>201</v>
      </c>
      <c r="E30" s="22"/>
      <c r="F30" s="5"/>
      <c r="G30" s="5"/>
      <c r="H30" s="5"/>
      <c r="I30" s="5"/>
      <c r="J30" s="5"/>
      <c r="K30" s="27"/>
      <c r="L30" s="5" t="s">
        <v>200</v>
      </c>
      <c r="M30" s="23"/>
      <c r="N30" s="5"/>
      <c r="O30" s="23" t="s">
        <v>1</v>
      </c>
      <c r="P30" s="5"/>
      <c r="Q30" s="8" t="s">
        <v>2</v>
      </c>
      <c r="R30" s="18">
        <v>94124.5</v>
      </c>
      <c r="S30" s="18">
        <v>117078.1</v>
      </c>
      <c r="T30" s="14">
        <f t="shared" si="0"/>
        <v>24.386424363476038</v>
      </c>
      <c r="U30" s="2">
        <v>126584600</v>
      </c>
      <c r="V30" s="6">
        <v>0</v>
      </c>
      <c r="W30" s="6">
        <v>117078099.98999999</v>
      </c>
      <c r="X30" s="6">
        <v>0</v>
      </c>
      <c r="Y30" s="5" t="s">
        <v>199</v>
      </c>
      <c r="Z30" s="5">
        <v>20230809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198</v>
      </c>
      <c r="D31" s="23" t="s">
        <v>197</v>
      </c>
      <c r="E31" s="22"/>
      <c r="F31" s="5"/>
      <c r="G31" s="5"/>
      <c r="H31" s="5"/>
      <c r="I31" s="5"/>
      <c r="J31" s="5"/>
      <c r="K31" s="27"/>
      <c r="L31" s="5" t="s">
        <v>196</v>
      </c>
      <c r="M31" s="23"/>
      <c r="N31" s="5"/>
      <c r="O31" s="23" t="s">
        <v>1</v>
      </c>
      <c r="P31" s="5"/>
      <c r="Q31" s="8" t="s">
        <v>2</v>
      </c>
      <c r="R31" s="18">
        <v>37992.1</v>
      </c>
      <c r="S31" s="18">
        <v>32754.86</v>
      </c>
      <c r="T31" s="14">
        <f t="shared" si="0"/>
        <v>-13.78507637114032</v>
      </c>
      <c r="U31" s="2">
        <v>61656045.609999999</v>
      </c>
      <c r="V31" s="6">
        <v>0</v>
      </c>
      <c r="W31" s="6">
        <v>32754860.690000001</v>
      </c>
      <c r="X31" s="6">
        <v>0</v>
      </c>
      <c r="Y31" s="5" t="s">
        <v>195</v>
      </c>
      <c r="Z31" s="5">
        <v>20230925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194</v>
      </c>
      <c r="D32" s="23" t="s">
        <v>193</v>
      </c>
      <c r="E32" s="22"/>
      <c r="F32" s="5"/>
      <c r="G32" s="5"/>
      <c r="H32" s="5"/>
      <c r="I32" s="5"/>
      <c r="J32" s="5"/>
      <c r="K32" s="27"/>
      <c r="L32" s="5" t="s">
        <v>192</v>
      </c>
      <c r="M32" s="23"/>
      <c r="N32" s="5"/>
      <c r="O32" s="23" t="s">
        <v>1</v>
      </c>
      <c r="P32" s="5"/>
      <c r="Q32" s="8" t="s">
        <v>2</v>
      </c>
      <c r="R32" s="18">
        <v>114666.2</v>
      </c>
      <c r="S32" s="18">
        <v>125147.42</v>
      </c>
      <c r="T32" s="14">
        <f t="shared" si="0"/>
        <v>9.140636037472234</v>
      </c>
      <c r="U32" s="2">
        <v>216615500</v>
      </c>
      <c r="V32" s="6">
        <v>0</v>
      </c>
      <c r="W32" s="6">
        <v>125147424.15000001</v>
      </c>
      <c r="X32" s="6">
        <v>0</v>
      </c>
      <c r="Y32" s="5" t="s">
        <v>191</v>
      </c>
      <c r="Z32" s="5">
        <v>20230919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190</v>
      </c>
      <c r="D33" s="23" t="s">
        <v>189</v>
      </c>
      <c r="E33" s="22"/>
      <c r="F33" s="5"/>
      <c r="G33" s="5"/>
      <c r="H33" s="5"/>
      <c r="I33" s="5"/>
      <c r="J33" s="5"/>
      <c r="K33" s="27"/>
      <c r="L33" s="5" t="s">
        <v>188</v>
      </c>
      <c r="M33" s="23"/>
      <c r="N33" s="5"/>
      <c r="O33" s="23" t="s">
        <v>1</v>
      </c>
      <c r="P33" s="5"/>
      <c r="Q33" s="8" t="s">
        <v>2</v>
      </c>
      <c r="R33" s="18">
        <v>25505.200000000001</v>
      </c>
      <c r="S33" s="18">
        <v>20770.02</v>
      </c>
      <c r="T33" s="14">
        <f t="shared" si="0"/>
        <v>-18.565547417781474</v>
      </c>
      <c r="U33" s="2">
        <v>34074353.189999998</v>
      </c>
      <c r="V33" s="6">
        <v>0</v>
      </c>
      <c r="W33" s="6">
        <v>20770024.52</v>
      </c>
      <c r="X33" s="6">
        <v>0</v>
      </c>
      <c r="Y33" s="5" t="s">
        <v>187</v>
      </c>
      <c r="Z33" s="5">
        <v>20230926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186</v>
      </c>
      <c r="D34" s="23" t="s">
        <v>185</v>
      </c>
      <c r="E34" s="22"/>
      <c r="F34" s="5"/>
      <c r="G34" s="5"/>
      <c r="H34" s="5"/>
      <c r="I34" s="5"/>
      <c r="J34" s="5"/>
      <c r="K34" s="27"/>
      <c r="L34" s="5" t="s">
        <v>184</v>
      </c>
      <c r="M34" s="23"/>
      <c r="N34" s="5"/>
      <c r="O34" s="23" t="s">
        <v>1</v>
      </c>
      <c r="P34" s="5"/>
      <c r="Q34" s="8" t="s">
        <v>2</v>
      </c>
      <c r="R34" s="20">
        <v>30</v>
      </c>
      <c r="S34" s="20">
        <v>23.1</v>
      </c>
      <c r="T34" s="14">
        <f t="shared" si="0"/>
        <v>-23</v>
      </c>
      <c r="U34" s="2">
        <v>23100</v>
      </c>
      <c r="V34" s="6">
        <v>0</v>
      </c>
      <c r="W34" s="6">
        <v>23100</v>
      </c>
      <c r="X34" s="6">
        <v>0</v>
      </c>
      <c r="Y34" s="5" t="s">
        <v>183</v>
      </c>
      <c r="Z34" s="5">
        <v>20230503</v>
      </c>
      <c r="AA34" s="5"/>
      <c r="AB34" s="5"/>
      <c r="AC34" s="5"/>
      <c r="AD34" s="1"/>
    </row>
    <row r="35" spans="1:30" ht="30" customHeight="1" x14ac:dyDescent="0.2">
      <c r="A35" s="4"/>
      <c r="B35" s="24" t="s">
        <v>182</v>
      </c>
      <c r="C35" s="28" t="s">
        <v>181</v>
      </c>
      <c r="D35" s="23" t="s">
        <v>180</v>
      </c>
      <c r="E35" s="22"/>
      <c r="F35" s="5"/>
      <c r="G35" s="5"/>
      <c r="H35" s="5"/>
      <c r="I35" s="5"/>
      <c r="J35" s="5"/>
      <c r="K35" s="27"/>
      <c r="L35" s="5" t="s">
        <v>179</v>
      </c>
      <c r="M35" s="23"/>
      <c r="N35" s="5"/>
      <c r="O35" s="23"/>
      <c r="P35" s="5"/>
      <c r="Q35" s="5"/>
      <c r="R35" s="20">
        <v>0</v>
      </c>
      <c r="S35" s="20">
        <v>821.14</v>
      </c>
      <c r="T35" s="14"/>
      <c r="U35" s="2">
        <v>0</v>
      </c>
      <c r="V35" s="6">
        <v>0</v>
      </c>
      <c r="W35" s="6">
        <v>821139</v>
      </c>
      <c r="X35" s="6">
        <v>0</v>
      </c>
      <c r="Y35" s="5" t="s">
        <v>178</v>
      </c>
      <c r="Z35" s="5">
        <v>20230227</v>
      </c>
      <c r="AA35" s="5"/>
      <c r="AB35" s="5"/>
      <c r="AC35" s="5"/>
      <c r="AD35" s="1"/>
    </row>
    <row r="36" spans="1:30" ht="19.5" customHeight="1" x14ac:dyDescent="0.2">
      <c r="A36" s="4"/>
      <c r="B36" s="13" t="s">
        <v>177</v>
      </c>
      <c r="C36" s="28" t="s">
        <v>176</v>
      </c>
      <c r="D36" s="23" t="s">
        <v>175</v>
      </c>
      <c r="E36" s="22"/>
      <c r="F36" s="5"/>
      <c r="G36" s="5"/>
      <c r="H36" s="5"/>
      <c r="I36" s="5"/>
      <c r="J36" s="5"/>
      <c r="K36" s="27"/>
      <c r="L36" s="5" t="s">
        <v>174</v>
      </c>
      <c r="M36" s="23"/>
      <c r="N36" s="5"/>
      <c r="O36" s="23"/>
      <c r="P36" s="5"/>
      <c r="Q36" s="8" t="s">
        <v>2</v>
      </c>
      <c r="R36" s="20">
        <v>0</v>
      </c>
      <c r="S36" s="20">
        <v>-1102.93</v>
      </c>
      <c r="T36" s="14"/>
      <c r="U36" s="2">
        <v>0</v>
      </c>
      <c r="V36" s="6">
        <v>0</v>
      </c>
      <c r="W36" s="6">
        <v>-1102931.1399999999</v>
      </c>
      <c r="X36" s="6">
        <v>0</v>
      </c>
      <c r="Y36" s="5" t="s">
        <v>173</v>
      </c>
      <c r="Z36" s="5">
        <v>20230608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172</v>
      </c>
      <c r="D37" s="23"/>
      <c r="E37" s="22"/>
      <c r="F37" s="5"/>
      <c r="G37" s="5"/>
      <c r="H37" s="5"/>
      <c r="I37" s="5"/>
      <c r="J37" s="5"/>
      <c r="K37" s="27"/>
      <c r="L37" s="5" t="s">
        <v>171</v>
      </c>
      <c r="M37" s="23"/>
      <c r="N37" s="5"/>
      <c r="O37" s="23"/>
      <c r="P37" s="5"/>
      <c r="Q37" s="8"/>
      <c r="R37" s="20">
        <v>304863.8</v>
      </c>
      <c r="S37" s="20">
        <v>332695.84000000003</v>
      </c>
      <c r="T37" s="14">
        <f t="shared" si="0"/>
        <v>9.1293357886374338</v>
      </c>
      <c r="U37" s="2">
        <v>486454098.80000001</v>
      </c>
      <c r="V37" s="6">
        <v>0</v>
      </c>
      <c r="W37" s="6">
        <v>332695840.44999999</v>
      </c>
      <c r="X37" s="6">
        <v>0</v>
      </c>
      <c r="Y37" s="5" t="s">
        <v>170</v>
      </c>
      <c r="Z37" s="5">
        <v>20230608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169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16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168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167</v>
      </c>
      <c r="D39" s="23"/>
      <c r="E39" s="22" t="s">
        <v>166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46178.9</v>
      </c>
      <c r="S39" s="20">
        <v>49998.38</v>
      </c>
      <c r="T39" s="14">
        <f t="shared" si="0"/>
        <v>8.2710501982507196</v>
      </c>
      <c r="U39" s="2">
        <v>0</v>
      </c>
      <c r="V39" s="6">
        <v>100023573.93000001</v>
      </c>
      <c r="W39" s="6">
        <v>0</v>
      </c>
      <c r="X39" s="6">
        <v>49998382.990000002</v>
      </c>
      <c r="Y39" s="5" t="s">
        <v>165</v>
      </c>
      <c r="Z39" s="5">
        <v>20230922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164</v>
      </c>
      <c r="D40" s="23"/>
      <c r="E40" s="22" t="s">
        <v>163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/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162</v>
      </c>
      <c r="C41" s="17" t="s">
        <v>161</v>
      </c>
      <c r="D41" s="23"/>
      <c r="E41" s="22" t="s">
        <v>160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25.6</v>
      </c>
      <c r="S41" s="18">
        <v>60.61</v>
      </c>
      <c r="T41" s="14">
        <f t="shared" si="0"/>
        <v>136.75781249999997</v>
      </c>
      <c r="U41" s="2">
        <v>0</v>
      </c>
      <c r="V41" s="6">
        <v>72614</v>
      </c>
      <c r="W41" s="6">
        <v>0</v>
      </c>
      <c r="X41" s="6">
        <v>60612.97</v>
      </c>
      <c r="Y41" s="5" t="s">
        <v>159</v>
      </c>
      <c r="Z41" s="5">
        <v>20230731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158</v>
      </c>
      <c r="C42" s="17" t="s">
        <v>157</v>
      </c>
      <c r="D42" s="11"/>
      <c r="E42" s="10" t="s">
        <v>156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18058.8</v>
      </c>
      <c r="S42" s="18">
        <v>20545.52</v>
      </c>
      <c r="T42" s="14">
        <f t="shared" si="0"/>
        <v>13.770128690721435</v>
      </c>
      <c r="U42" s="2">
        <v>0</v>
      </c>
      <c r="V42" s="6">
        <v>24626465.440000001</v>
      </c>
      <c r="W42" s="6">
        <v>0</v>
      </c>
      <c r="X42" s="6">
        <v>20545521.170000002</v>
      </c>
      <c r="Y42" s="5" t="s">
        <v>155</v>
      </c>
      <c r="Z42" s="5">
        <v>20230928</v>
      </c>
      <c r="AA42" s="5"/>
      <c r="AB42" s="5"/>
      <c r="AC42" s="5"/>
      <c r="AD42" s="1"/>
    </row>
    <row r="43" spans="1:30" ht="15" customHeight="1" x14ac:dyDescent="0.2">
      <c r="A43" s="4"/>
      <c r="B43" s="13" t="s">
        <v>154</v>
      </c>
      <c r="C43" s="17" t="s">
        <v>153</v>
      </c>
      <c r="D43" s="11"/>
      <c r="E43" s="10" t="s">
        <v>152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5.8</v>
      </c>
      <c r="S43" s="18">
        <v>0</v>
      </c>
      <c r="T43" s="14">
        <f t="shared" si="0"/>
        <v>-100</v>
      </c>
      <c r="U43" s="2">
        <v>0</v>
      </c>
      <c r="V43" s="6">
        <v>100</v>
      </c>
      <c r="W43" s="6">
        <v>0</v>
      </c>
      <c r="X43" s="6">
        <v>0</v>
      </c>
      <c r="Y43" s="5" t="s">
        <v>151</v>
      </c>
      <c r="Z43" s="5">
        <v>20230120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150</v>
      </c>
      <c r="D44" s="11"/>
      <c r="E44" s="10" t="s">
        <v>149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5783.2</v>
      </c>
      <c r="S44" s="18">
        <v>5826.33</v>
      </c>
      <c r="T44" s="14">
        <f t="shared" si="0"/>
        <v>0.74578088255637454</v>
      </c>
      <c r="U44" s="2">
        <v>0</v>
      </c>
      <c r="V44" s="6">
        <v>8273130.1200000001</v>
      </c>
      <c r="W44" s="6">
        <v>0</v>
      </c>
      <c r="X44" s="6">
        <v>5826330.5199999996</v>
      </c>
      <c r="Y44" s="5" t="s">
        <v>148</v>
      </c>
      <c r="Z44" s="5">
        <v>20230921</v>
      </c>
      <c r="AA44" s="5"/>
      <c r="AB44" s="5"/>
      <c r="AC44" s="5"/>
      <c r="AD44" s="1"/>
    </row>
    <row r="45" spans="1:30" ht="15" customHeight="1" x14ac:dyDescent="0.2">
      <c r="A45" s="4"/>
      <c r="B45" s="13" t="s">
        <v>147</v>
      </c>
      <c r="C45" s="17" t="s">
        <v>146</v>
      </c>
      <c r="D45" s="11"/>
      <c r="E45" s="10" t="s">
        <v>145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4"/>
      <c r="U45" s="2">
        <v>0</v>
      </c>
      <c r="V45" s="6">
        <v>37015080.649999999</v>
      </c>
      <c r="W45" s="6">
        <v>0</v>
      </c>
      <c r="X45" s="6">
        <v>0</v>
      </c>
      <c r="Y45" s="5" t="s">
        <v>144</v>
      </c>
      <c r="Z45" s="5">
        <v>20230829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143</v>
      </c>
      <c r="C46" s="17" t="s">
        <v>142</v>
      </c>
      <c r="D46" s="11"/>
      <c r="E46" s="10" t="s">
        <v>141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22305.5</v>
      </c>
      <c r="S46" s="18">
        <v>23565.919999999998</v>
      </c>
      <c r="T46" s="14">
        <f t="shared" si="0"/>
        <v>5.650713949474337</v>
      </c>
      <c r="U46" s="2">
        <v>0</v>
      </c>
      <c r="V46" s="6">
        <v>30036183.719999999</v>
      </c>
      <c r="W46" s="6">
        <v>0</v>
      </c>
      <c r="X46" s="6">
        <v>23565918.329999998</v>
      </c>
      <c r="Y46" s="5" t="s">
        <v>140</v>
      </c>
      <c r="Z46" s="5">
        <v>20230922</v>
      </c>
      <c r="AA46" s="5"/>
      <c r="AB46" s="5"/>
      <c r="AC46" s="5"/>
      <c r="AD46" s="1"/>
    </row>
    <row r="47" spans="1:30" ht="15" customHeight="1" x14ac:dyDescent="0.2">
      <c r="A47" s="4"/>
      <c r="B47" s="13" t="s">
        <v>139</v>
      </c>
      <c r="C47" s="15" t="s">
        <v>138</v>
      </c>
      <c r="D47" s="11"/>
      <c r="E47" s="10" t="s">
        <v>137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790.4</v>
      </c>
      <c r="S47" s="20">
        <v>962.7</v>
      </c>
      <c r="T47" s="14">
        <f t="shared" si="0"/>
        <v>21.799089068825921</v>
      </c>
      <c r="U47" s="2">
        <v>0</v>
      </c>
      <c r="V47" s="6">
        <v>1283600</v>
      </c>
      <c r="W47" s="6">
        <v>0</v>
      </c>
      <c r="X47" s="6">
        <v>962700</v>
      </c>
      <c r="Y47" s="5" t="s">
        <v>136</v>
      </c>
      <c r="Z47" s="5">
        <v>20230711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135</v>
      </c>
      <c r="C48" s="17" t="s">
        <v>134</v>
      </c>
      <c r="D48" s="11"/>
      <c r="E48" s="10" t="s">
        <v>133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790.4</v>
      </c>
      <c r="S48" s="18">
        <v>962.7</v>
      </c>
      <c r="T48" s="14">
        <f t="shared" si="0"/>
        <v>21.799089068825921</v>
      </c>
      <c r="U48" s="2">
        <v>0</v>
      </c>
      <c r="V48" s="6">
        <v>1283600</v>
      </c>
      <c r="W48" s="6">
        <v>0</v>
      </c>
      <c r="X48" s="6">
        <v>962700</v>
      </c>
      <c r="Y48" s="5"/>
      <c r="Z48" s="5">
        <v>20230711</v>
      </c>
      <c r="AA48" s="5"/>
      <c r="AB48" s="5"/>
      <c r="AC48" s="5"/>
      <c r="AD48" s="1"/>
    </row>
    <row r="49" spans="1:30" ht="25.5" customHeight="1" x14ac:dyDescent="0.2">
      <c r="A49" s="4"/>
      <c r="B49" s="13" t="s">
        <v>132</v>
      </c>
      <c r="C49" s="15" t="s">
        <v>131</v>
      </c>
      <c r="D49" s="11"/>
      <c r="E49" s="10" t="s">
        <v>130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/>
      <c r="U49" s="2">
        <v>0</v>
      </c>
      <c r="V49" s="6">
        <v>92000</v>
      </c>
      <c r="W49" s="6">
        <v>0</v>
      </c>
      <c r="X49" s="6">
        <v>0</v>
      </c>
      <c r="Y49" s="5" t="s">
        <v>129</v>
      </c>
      <c r="Z49" s="5">
        <v>20230228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128</v>
      </c>
      <c r="D50" s="11"/>
      <c r="E50" s="10" t="s">
        <v>127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4"/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126</v>
      </c>
      <c r="C51" s="17" t="s">
        <v>125</v>
      </c>
      <c r="D51" s="11"/>
      <c r="E51" s="10" t="s">
        <v>124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4"/>
      <c r="U51" s="2">
        <v>0</v>
      </c>
      <c r="V51" s="6">
        <v>92000</v>
      </c>
      <c r="W51" s="6">
        <v>0</v>
      </c>
      <c r="X51" s="6">
        <v>0</v>
      </c>
      <c r="Y51" s="5"/>
      <c r="Z51" s="5">
        <v>20230228</v>
      </c>
      <c r="AA51" s="5"/>
      <c r="AB51" s="5"/>
      <c r="AC51" s="5"/>
      <c r="AD51" s="1"/>
    </row>
    <row r="52" spans="1:30" ht="15" customHeight="1" x14ac:dyDescent="0.2">
      <c r="A52" s="4"/>
      <c r="B52" s="13" t="s">
        <v>123</v>
      </c>
      <c r="C52" s="15" t="s">
        <v>122</v>
      </c>
      <c r="D52" s="11"/>
      <c r="E52" s="10" t="s">
        <v>121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3801.2</v>
      </c>
      <c r="S52" s="20">
        <v>1325.77</v>
      </c>
      <c r="T52" s="14">
        <f t="shared" si="0"/>
        <v>-65.122329790592445</v>
      </c>
      <c r="U52" s="2">
        <v>0</v>
      </c>
      <c r="V52" s="6">
        <v>6002766.6600000001</v>
      </c>
      <c r="W52" s="6">
        <v>0</v>
      </c>
      <c r="X52" s="6">
        <v>1325769.8</v>
      </c>
      <c r="Y52" s="5" t="s">
        <v>120</v>
      </c>
      <c r="Z52" s="5">
        <v>20230810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119</v>
      </c>
      <c r="D53" s="11"/>
      <c r="E53" s="10" t="s">
        <v>118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995.9</v>
      </c>
      <c r="S53" s="18">
        <v>1037.77</v>
      </c>
      <c r="T53" s="14">
        <f t="shared" si="0"/>
        <v>4.2042373732302281</v>
      </c>
      <c r="U53" s="2">
        <v>0</v>
      </c>
      <c r="V53" s="6">
        <v>1052100</v>
      </c>
      <c r="W53" s="6">
        <v>0</v>
      </c>
      <c r="X53" s="6">
        <v>1037769.8</v>
      </c>
      <c r="Y53" s="5"/>
      <c r="Z53" s="5">
        <v>20230808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117</v>
      </c>
      <c r="D54" s="11"/>
      <c r="E54" s="10" t="s">
        <v>116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900</v>
      </c>
      <c r="S54" s="18">
        <v>0</v>
      </c>
      <c r="T54" s="14">
        <f t="shared" si="0"/>
        <v>-100</v>
      </c>
      <c r="U54" s="2">
        <v>0</v>
      </c>
      <c r="V54" s="6">
        <v>0</v>
      </c>
      <c r="W54" s="6">
        <v>0</v>
      </c>
      <c r="X54" s="6">
        <v>0</v>
      </c>
      <c r="Y54" s="5"/>
      <c r="Z54" s="5">
        <v>0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115</v>
      </c>
      <c r="D55" s="11"/>
      <c r="E55" s="10" t="s">
        <v>114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300</v>
      </c>
      <c r="S55" s="18">
        <v>288</v>
      </c>
      <c r="T55" s="14">
        <f t="shared" si="0"/>
        <v>-4</v>
      </c>
      <c r="U55" s="2">
        <v>0</v>
      </c>
      <c r="V55" s="6">
        <v>360000</v>
      </c>
      <c r="W55" s="6">
        <v>0</v>
      </c>
      <c r="X55" s="6">
        <v>288000</v>
      </c>
      <c r="Y55" s="5"/>
      <c r="Z55" s="5">
        <v>20230926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113</v>
      </c>
      <c r="D56" s="11"/>
      <c r="E56" s="10" t="s">
        <v>112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4"/>
      <c r="U56" s="2">
        <v>0</v>
      </c>
      <c r="V56" s="6">
        <v>2745000</v>
      </c>
      <c r="W56" s="6">
        <v>0</v>
      </c>
      <c r="X56" s="6">
        <v>0</v>
      </c>
      <c r="Y56" s="5"/>
      <c r="Z56" s="5">
        <v>20230410</v>
      </c>
      <c r="AA56" s="5"/>
      <c r="AB56" s="5"/>
      <c r="AC56" s="5"/>
      <c r="AD56" s="1"/>
    </row>
    <row r="57" spans="1:30" ht="15" customHeight="1" x14ac:dyDescent="0.2">
      <c r="A57" s="4"/>
      <c r="B57" s="13" t="s">
        <v>111</v>
      </c>
      <c r="C57" s="17" t="s">
        <v>110</v>
      </c>
      <c r="D57" s="11"/>
      <c r="E57" s="10" t="s">
        <v>109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1605.3</v>
      </c>
      <c r="S57" s="18">
        <v>0</v>
      </c>
      <c r="T57" s="14">
        <f t="shared" si="0"/>
        <v>-100</v>
      </c>
      <c r="U57" s="2">
        <v>0</v>
      </c>
      <c r="V57" s="6">
        <v>1845666.66</v>
      </c>
      <c r="W57" s="6">
        <v>0</v>
      </c>
      <c r="X57" s="6">
        <v>0</v>
      </c>
      <c r="Y57" s="5"/>
      <c r="Z57" s="5">
        <v>20230810</v>
      </c>
      <c r="AA57" s="5"/>
      <c r="AB57" s="5"/>
      <c r="AC57" s="5"/>
      <c r="AD57" s="1"/>
    </row>
    <row r="58" spans="1:30" ht="15" customHeight="1" x14ac:dyDescent="0.2">
      <c r="A58" s="4"/>
      <c r="B58" s="13" t="s">
        <v>108</v>
      </c>
      <c r="C58" s="15" t="s">
        <v>107</v>
      </c>
      <c r="D58" s="11"/>
      <c r="E58" s="10" t="s">
        <v>106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17751.599999999999</v>
      </c>
      <c r="S58" s="20">
        <v>16543.63</v>
      </c>
      <c r="T58" s="14">
        <f t="shared" si="0"/>
        <v>-6.8048513936771826</v>
      </c>
      <c r="U58" s="2">
        <v>0</v>
      </c>
      <c r="V58" s="6">
        <v>26307211.5</v>
      </c>
      <c r="W58" s="6">
        <v>0</v>
      </c>
      <c r="X58" s="6">
        <v>16543629.33</v>
      </c>
      <c r="Y58" s="5" t="s">
        <v>105</v>
      </c>
      <c r="Z58" s="5">
        <v>20230627</v>
      </c>
      <c r="AA58" s="5"/>
      <c r="AB58" s="5"/>
      <c r="AC58" s="5"/>
      <c r="AD58" s="1"/>
    </row>
    <row r="59" spans="1:30" ht="15" customHeight="1" x14ac:dyDescent="0.2">
      <c r="A59" s="4"/>
      <c r="B59" s="13" t="s">
        <v>104</v>
      </c>
      <c r="C59" s="17" t="s">
        <v>103</v>
      </c>
      <c r="D59" s="11"/>
      <c r="E59" s="10" t="s">
        <v>102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12688.9</v>
      </c>
      <c r="S59" s="18">
        <v>9730.6</v>
      </c>
      <c r="T59" s="14">
        <f t="shared" si="0"/>
        <v>-23.314077658425859</v>
      </c>
      <c r="U59" s="2">
        <v>0</v>
      </c>
      <c r="V59" s="6">
        <v>18769611.5</v>
      </c>
      <c r="W59" s="6">
        <v>0</v>
      </c>
      <c r="X59" s="6">
        <v>9730596.9800000004</v>
      </c>
      <c r="Y59" s="5"/>
      <c r="Z59" s="5">
        <v>20230904</v>
      </c>
      <c r="AA59" s="5"/>
      <c r="AB59" s="5"/>
      <c r="AC59" s="5"/>
      <c r="AD59" s="1"/>
    </row>
    <row r="60" spans="1:30" ht="15" customHeight="1" x14ac:dyDescent="0.2">
      <c r="A60" s="4"/>
      <c r="B60" s="13" t="s">
        <v>101</v>
      </c>
      <c r="C60" s="17" t="s">
        <v>100</v>
      </c>
      <c r="D60" s="11"/>
      <c r="E60" s="10" t="s">
        <v>99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3344.9</v>
      </c>
      <c r="S60" s="18">
        <v>5537.53</v>
      </c>
      <c r="T60" s="14">
        <f t="shared" si="0"/>
        <v>65.551436515291925</v>
      </c>
      <c r="U60" s="2">
        <v>0</v>
      </c>
      <c r="V60" s="6">
        <v>5537600</v>
      </c>
      <c r="W60" s="6">
        <v>0</v>
      </c>
      <c r="X60" s="6">
        <v>5537531.7699999996</v>
      </c>
      <c r="Y60" s="5"/>
      <c r="Z60" s="5">
        <v>20230606</v>
      </c>
      <c r="AA60" s="5"/>
      <c r="AB60" s="5"/>
      <c r="AC60" s="5"/>
      <c r="AD60" s="1"/>
    </row>
    <row r="61" spans="1:30" ht="15.75" customHeight="1" x14ac:dyDescent="0.2">
      <c r="A61" s="4"/>
      <c r="B61" s="13" t="s">
        <v>98</v>
      </c>
      <c r="C61" s="17" t="s">
        <v>97</v>
      </c>
      <c r="D61" s="11"/>
      <c r="E61" s="10" t="s">
        <v>96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1717.7</v>
      </c>
      <c r="S61" s="18">
        <v>1275.5</v>
      </c>
      <c r="T61" s="14">
        <f t="shared" si="0"/>
        <v>-25.743727076905159</v>
      </c>
      <c r="U61" s="2">
        <v>0</v>
      </c>
      <c r="V61" s="6">
        <v>2000000</v>
      </c>
      <c r="W61" s="6">
        <v>0</v>
      </c>
      <c r="X61" s="6">
        <v>1275500.58</v>
      </c>
      <c r="Y61" s="5"/>
      <c r="Z61" s="5">
        <v>20230627</v>
      </c>
      <c r="AA61" s="5"/>
      <c r="AB61" s="5"/>
      <c r="AC61" s="5"/>
      <c r="AD61" s="1"/>
    </row>
    <row r="62" spans="1:30" ht="17.25" customHeight="1" x14ac:dyDescent="0.2">
      <c r="A62" s="4"/>
      <c r="B62" s="24" t="s">
        <v>95</v>
      </c>
      <c r="C62" s="15" t="s">
        <v>94</v>
      </c>
      <c r="D62" s="23"/>
      <c r="E62" s="22" t="s">
        <v>93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185334.5</v>
      </c>
      <c r="S62" s="20">
        <v>200295.84</v>
      </c>
      <c r="T62" s="14">
        <f t="shared" si="0"/>
        <v>8.07261465080704</v>
      </c>
      <c r="U62" s="2">
        <v>0</v>
      </c>
      <c r="V62" s="6">
        <v>272039212.81</v>
      </c>
      <c r="W62" s="6">
        <v>0</v>
      </c>
      <c r="X62" s="6">
        <v>200295842.94</v>
      </c>
      <c r="Y62" s="5" t="s">
        <v>92</v>
      </c>
      <c r="Z62" s="5">
        <v>20230921</v>
      </c>
      <c r="AA62" s="5"/>
      <c r="AB62" s="5"/>
      <c r="AC62" s="5"/>
      <c r="AD62" s="1"/>
    </row>
    <row r="63" spans="1:30" ht="14.25" customHeight="1" x14ac:dyDescent="0.2">
      <c r="A63" s="4"/>
      <c r="B63" s="13" t="s">
        <v>91</v>
      </c>
      <c r="C63" s="17" t="s">
        <v>90</v>
      </c>
      <c r="D63" s="11"/>
      <c r="E63" s="10" t="s">
        <v>89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50588.2</v>
      </c>
      <c r="S63" s="18">
        <v>53738.49</v>
      </c>
      <c r="T63" s="14">
        <f t="shared" si="0"/>
        <v>6.2273217865035804</v>
      </c>
      <c r="U63" s="2">
        <v>0</v>
      </c>
      <c r="V63" s="6">
        <v>75387805.030000001</v>
      </c>
      <c r="W63" s="6">
        <v>0</v>
      </c>
      <c r="X63" s="6">
        <v>53738489.520000003</v>
      </c>
      <c r="Y63" s="5"/>
      <c r="Z63" s="5">
        <v>20230919</v>
      </c>
      <c r="AA63" s="5"/>
      <c r="AB63" s="5"/>
      <c r="AC63" s="5"/>
      <c r="AD63" s="1"/>
    </row>
    <row r="64" spans="1:30" ht="15.75" customHeight="1" x14ac:dyDescent="0.2">
      <c r="A64" s="4"/>
      <c r="B64" s="13" t="s">
        <v>88</v>
      </c>
      <c r="C64" s="17" t="s">
        <v>87</v>
      </c>
      <c r="D64" s="11"/>
      <c r="E64" s="10" t="s">
        <v>86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109770</v>
      </c>
      <c r="S64" s="18">
        <v>124888.24</v>
      </c>
      <c r="T64" s="14">
        <f t="shared" si="0"/>
        <v>13.772651908536034</v>
      </c>
      <c r="U64" s="2">
        <v>0</v>
      </c>
      <c r="V64" s="6">
        <v>169026863.78</v>
      </c>
      <c r="W64" s="6">
        <v>0</v>
      </c>
      <c r="X64" s="6">
        <v>124888240.02</v>
      </c>
      <c r="Y64" s="5"/>
      <c r="Z64" s="5">
        <v>20230919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85</v>
      </c>
      <c r="D65" s="11"/>
      <c r="E65" s="10" t="s">
        <v>84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16737.7</v>
      </c>
      <c r="S65" s="18">
        <v>13511.9</v>
      </c>
      <c r="T65" s="14">
        <f t="shared" si="0"/>
        <v>-19.272659923406437</v>
      </c>
      <c r="U65" s="2">
        <v>0</v>
      </c>
      <c r="V65" s="6">
        <v>16487100</v>
      </c>
      <c r="W65" s="6">
        <v>0</v>
      </c>
      <c r="X65" s="6">
        <v>13511900</v>
      </c>
      <c r="Y65" s="5"/>
      <c r="Z65" s="5">
        <v>20230919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83</v>
      </c>
      <c r="C66" s="17" t="s">
        <v>82</v>
      </c>
      <c r="D66" s="11"/>
      <c r="E66" s="10" t="s">
        <v>81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909.8</v>
      </c>
      <c r="S66" s="18">
        <v>21.27</v>
      </c>
      <c r="T66" s="14">
        <f t="shared" si="0"/>
        <v>-97.662123543635971</v>
      </c>
      <c r="U66" s="2">
        <v>0</v>
      </c>
      <c r="V66" s="6">
        <v>50000</v>
      </c>
      <c r="W66" s="6">
        <v>0</v>
      </c>
      <c r="X66" s="6">
        <v>21270</v>
      </c>
      <c r="Y66" s="5"/>
      <c r="Z66" s="5">
        <v>20230816</v>
      </c>
      <c r="AA66" s="5"/>
      <c r="AB66" s="5"/>
      <c r="AC66" s="5"/>
      <c r="AD66" s="1"/>
    </row>
    <row r="67" spans="1:30" ht="15" customHeight="1" x14ac:dyDescent="0.2">
      <c r="A67" s="4"/>
      <c r="B67" s="13" t="s">
        <v>80</v>
      </c>
      <c r="C67" s="17" t="s">
        <v>79</v>
      </c>
      <c r="D67" s="11"/>
      <c r="E67" s="10" t="s">
        <v>78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7328.9</v>
      </c>
      <c r="S67" s="18">
        <v>8135.94</v>
      </c>
      <c r="T67" s="14">
        <f t="shared" si="0"/>
        <v>11.01174801129774</v>
      </c>
      <c r="U67" s="2">
        <v>0</v>
      </c>
      <c r="V67" s="6">
        <v>11087444</v>
      </c>
      <c r="W67" s="6">
        <v>0</v>
      </c>
      <c r="X67" s="6">
        <v>8135943.4000000004</v>
      </c>
      <c r="Y67" s="5"/>
      <c r="Z67" s="5">
        <v>20230921</v>
      </c>
      <c r="AA67" s="5"/>
      <c r="AB67" s="5"/>
      <c r="AC67" s="5"/>
      <c r="AD67" s="1"/>
    </row>
    <row r="68" spans="1:30" ht="16.5" customHeight="1" x14ac:dyDescent="0.2">
      <c r="A68" s="4"/>
      <c r="B68" s="13" t="s">
        <v>77</v>
      </c>
      <c r="C68" s="15" t="s">
        <v>76</v>
      </c>
      <c r="D68" s="11"/>
      <c r="E68" s="10" t="s">
        <v>75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32701.7</v>
      </c>
      <c r="S68" s="20">
        <v>25128.68</v>
      </c>
      <c r="T68" s="14">
        <f t="shared" si="0"/>
        <v>-23.157878642394735</v>
      </c>
      <c r="U68" s="2">
        <v>0</v>
      </c>
      <c r="V68" s="6">
        <v>29500959.190000001</v>
      </c>
      <c r="W68" s="6">
        <v>0</v>
      </c>
      <c r="X68" s="6">
        <v>25128679.190000001</v>
      </c>
      <c r="Y68" s="5" t="s">
        <v>74</v>
      </c>
      <c r="Z68" s="5">
        <v>20230929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73</v>
      </c>
      <c r="C69" s="17" t="s">
        <v>72</v>
      </c>
      <c r="D69" s="11"/>
      <c r="E69" s="10" t="s">
        <v>71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32701.7</v>
      </c>
      <c r="S69" s="18">
        <v>25128.68</v>
      </c>
      <c r="T69" s="14">
        <f t="shared" si="0"/>
        <v>-23.157878642394735</v>
      </c>
      <c r="U69" s="2">
        <v>0</v>
      </c>
      <c r="V69" s="6">
        <v>29500959.190000001</v>
      </c>
      <c r="W69" s="6">
        <v>0</v>
      </c>
      <c r="X69" s="6">
        <v>25128679.190000001</v>
      </c>
      <c r="Y69" s="5"/>
      <c r="Z69" s="5">
        <v>20230929</v>
      </c>
      <c r="AA69" s="5"/>
      <c r="AB69" s="5"/>
      <c r="AC69" s="5"/>
      <c r="AD69" s="1"/>
    </row>
    <row r="70" spans="1:30" ht="15" customHeight="1" x14ac:dyDescent="0.2">
      <c r="A70" s="4"/>
      <c r="B70" s="13" t="s">
        <v>70</v>
      </c>
      <c r="C70" s="15" t="s">
        <v>69</v>
      </c>
      <c r="D70" s="11"/>
      <c r="E70" s="10" t="s">
        <v>68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8077.2</v>
      </c>
      <c r="S70" s="20">
        <v>4605.3900000000003</v>
      </c>
      <c r="T70" s="14">
        <f t="shared" si="0"/>
        <v>-42.982840588322681</v>
      </c>
      <c r="U70" s="2">
        <v>0</v>
      </c>
      <c r="V70" s="6">
        <v>11195692.630000001</v>
      </c>
      <c r="W70" s="6">
        <v>0</v>
      </c>
      <c r="X70" s="6">
        <v>4605391.8899999997</v>
      </c>
      <c r="Y70" s="5" t="s">
        <v>67</v>
      </c>
      <c r="Z70" s="5">
        <v>20230919</v>
      </c>
      <c r="AA70" s="5"/>
      <c r="AB70" s="5"/>
      <c r="AC70" s="5"/>
      <c r="AD70" s="1"/>
    </row>
    <row r="71" spans="1:30" ht="15" customHeight="1" x14ac:dyDescent="0.2">
      <c r="A71" s="4"/>
      <c r="B71" s="13" t="s">
        <v>66</v>
      </c>
      <c r="C71" s="17" t="s">
        <v>65</v>
      </c>
      <c r="D71" s="11"/>
      <c r="E71" s="10" t="s">
        <v>64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611.4</v>
      </c>
      <c r="S71" s="18">
        <v>611.16</v>
      </c>
      <c r="T71" s="14">
        <f t="shared" si="0"/>
        <v>-3.9254170755640416E-2</v>
      </c>
      <c r="U71" s="2">
        <v>0</v>
      </c>
      <c r="V71" s="6">
        <v>836000</v>
      </c>
      <c r="W71" s="6">
        <v>0</v>
      </c>
      <c r="X71" s="6">
        <v>611161.71</v>
      </c>
      <c r="Y71" s="5"/>
      <c r="Z71" s="5">
        <v>20230908</v>
      </c>
      <c r="AA71" s="5"/>
      <c r="AB71" s="5"/>
      <c r="AC71" s="5"/>
      <c r="AD71" s="1"/>
    </row>
    <row r="72" spans="1:30" ht="15" customHeight="1" x14ac:dyDescent="0.2">
      <c r="A72" s="4"/>
      <c r="B72" s="13" t="s">
        <v>63</v>
      </c>
      <c r="C72" s="17" t="s">
        <v>62</v>
      </c>
      <c r="D72" s="11"/>
      <c r="E72" s="10" t="s">
        <v>61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4504.7</v>
      </c>
      <c r="S72" s="18">
        <v>2152.91</v>
      </c>
      <c r="T72" s="14">
        <f t="shared" si="0"/>
        <v>-52.207472195706707</v>
      </c>
      <c r="U72" s="2">
        <v>0</v>
      </c>
      <c r="V72" s="6">
        <v>5999052.6299999999</v>
      </c>
      <c r="W72" s="6">
        <v>0</v>
      </c>
      <c r="X72" s="6">
        <v>2152907.08</v>
      </c>
      <c r="Y72" s="5"/>
      <c r="Z72" s="5">
        <v>20230919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60</v>
      </c>
      <c r="D73" s="11"/>
      <c r="E73" s="10" t="s">
        <v>59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2961</v>
      </c>
      <c r="S73" s="18">
        <v>1841.32</v>
      </c>
      <c r="T73" s="14">
        <f t="shared" si="0"/>
        <v>-37.814251941911515</v>
      </c>
      <c r="U73" s="2">
        <v>0</v>
      </c>
      <c r="V73" s="6">
        <v>4360640</v>
      </c>
      <c r="W73" s="6">
        <v>0</v>
      </c>
      <c r="X73" s="6">
        <v>1841323.1</v>
      </c>
      <c r="Y73" s="5"/>
      <c r="Z73" s="5">
        <v>20230919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58</v>
      </c>
      <c r="D74" s="11"/>
      <c r="E74" s="10" t="s">
        <v>57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68.5</v>
      </c>
      <c r="S74" s="20">
        <v>7138.9</v>
      </c>
      <c r="T74" s="14">
        <f t="shared" si="0"/>
        <v>10321.751824817518</v>
      </c>
      <c r="U74" s="2">
        <v>0</v>
      </c>
      <c r="V74" s="6">
        <v>8917900</v>
      </c>
      <c r="W74" s="6">
        <v>0</v>
      </c>
      <c r="X74" s="6">
        <v>7138900</v>
      </c>
      <c r="Y74" s="5" t="s">
        <v>56</v>
      </c>
      <c r="Z74" s="5">
        <v>20230919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55</v>
      </c>
      <c r="D75" s="11"/>
      <c r="E75" s="10" t="s">
        <v>54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4"/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53</v>
      </c>
      <c r="D76" s="11"/>
      <c r="E76" s="10" t="s">
        <v>52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65.8</v>
      </c>
      <c r="S76" s="18">
        <v>41.2</v>
      </c>
      <c r="T76" s="14">
        <f t="shared" ref="T75:T91" si="1">S76/R76*100-100</f>
        <v>-37.386018237082062</v>
      </c>
      <c r="U76" s="2">
        <v>0</v>
      </c>
      <c r="V76" s="6">
        <v>96000</v>
      </c>
      <c r="W76" s="6">
        <v>0</v>
      </c>
      <c r="X76" s="6">
        <v>41200</v>
      </c>
      <c r="Y76" s="5"/>
      <c r="Z76" s="5">
        <v>20230630</v>
      </c>
      <c r="AA76" s="5"/>
      <c r="AB76" s="5"/>
      <c r="AC76" s="5"/>
      <c r="AD76" s="1"/>
    </row>
    <row r="77" spans="1:30" ht="15" customHeight="1" x14ac:dyDescent="0.2">
      <c r="A77" s="4"/>
      <c r="B77" s="13" t="s">
        <v>51</v>
      </c>
      <c r="C77" s="15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1141.2</v>
      </c>
      <c r="S77" s="20">
        <v>1501.2</v>
      </c>
      <c r="T77" s="14">
        <f t="shared" si="1"/>
        <v>31.545741324921153</v>
      </c>
      <c r="U77" s="2">
        <v>0</v>
      </c>
      <c r="V77" s="6">
        <v>1820000</v>
      </c>
      <c r="W77" s="6">
        <v>0</v>
      </c>
      <c r="X77" s="6">
        <v>1501200</v>
      </c>
      <c r="Y77" s="5" t="s">
        <v>48</v>
      </c>
      <c r="Z77" s="5">
        <v>20230919</v>
      </c>
      <c r="AA77" s="5"/>
      <c r="AB77" s="5"/>
      <c r="AC77" s="5"/>
      <c r="AD77" s="1"/>
    </row>
    <row r="78" spans="1:30" ht="17.25" customHeight="1" x14ac:dyDescent="0.2">
      <c r="A78" s="4"/>
      <c r="B78" s="13" t="s">
        <v>47</v>
      </c>
      <c r="C78" s="17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1141.2</v>
      </c>
      <c r="S78" s="18">
        <v>1501.2</v>
      </c>
      <c r="T78" s="14">
        <f t="shared" si="1"/>
        <v>31.545741324921153</v>
      </c>
      <c r="U78" s="2">
        <v>0</v>
      </c>
      <c r="V78" s="6">
        <v>1820000</v>
      </c>
      <c r="W78" s="6">
        <v>0</v>
      </c>
      <c r="X78" s="6">
        <v>1501200</v>
      </c>
      <c r="Y78" s="5"/>
      <c r="Z78" s="5">
        <v>20230919</v>
      </c>
      <c r="AA78" s="5"/>
      <c r="AB78" s="5"/>
      <c r="AC78" s="5"/>
      <c r="AD78" s="1"/>
    </row>
    <row r="79" spans="1:30" ht="24" customHeight="1" x14ac:dyDescent="0.2">
      <c r="A79" s="4"/>
      <c r="B79" s="13"/>
      <c r="C79" s="15" t="s">
        <v>44</v>
      </c>
      <c r="D79" s="11"/>
      <c r="E79" s="10" t="s">
        <v>42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/>
      <c r="R79" s="18">
        <v>0</v>
      </c>
      <c r="S79" s="18">
        <v>207.57</v>
      </c>
      <c r="T79" s="14"/>
      <c r="U79" s="2">
        <v>0</v>
      </c>
      <c r="V79" s="6">
        <v>230000</v>
      </c>
      <c r="W79" s="6">
        <v>0</v>
      </c>
      <c r="X79" s="6">
        <v>207572.27</v>
      </c>
      <c r="Y79" s="5"/>
      <c r="Z79" s="5">
        <v>20230705</v>
      </c>
      <c r="AA79" s="5"/>
      <c r="AB79" s="5"/>
      <c r="AC79" s="5"/>
      <c r="AD79" s="1"/>
    </row>
    <row r="80" spans="1:30" ht="12.75" customHeight="1" x14ac:dyDescent="0.2">
      <c r="A80" s="4"/>
      <c r="B80" s="13"/>
      <c r="C80" s="17" t="s">
        <v>43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0</v>
      </c>
      <c r="S80" s="18">
        <v>207.57</v>
      </c>
      <c r="T80" s="14"/>
      <c r="U80" s="2">
        <v>0</v>
      </c>
      <c r="V80" s="6">
        <v>230000</v>
      </c>
      <c r="W80" s="6">
        <v>0</v>
      </c>
      <c r="X80" s="6">
        <v>207572.27</v>
      </c>
      <c r="Y80" s="5"/>
      <c r="Z80" s="5">
        <v>20230705</v>
      </c>
      <c r="AA80" s="5"/>
      <c r="AB80" s="5"/>
      <c r="AC80" s="5"/>
      <c r="AD80" s="1"/>
    </row>
    <row r="81" spans="1:30" ht="27" customHeight="1" x14ac:dyDescent="0.2">
      <c r="A81" s="4"/>
      <c r="B81" s="13" t="s">
        <v>41</v>
      </c>
      <c r="C81" s="15" t="s">
        <v>40</v>
      </c>
      <c r="D81" s="11"/>
      <c r="E81" s="10" t="s">
        <v>39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20">
        <v>18734.8</v>
      </c>
      <c r="S81" s="20">
        <v>19138.66</v>
      </c>
      <c r="T81" s="14">
        <f t="shared" si="1"/>
        <v>2.1556675278092285</v>
      </c>
      <c r="U81" s="2">
        <v>0</v>
      </c>
      <c r="V81" s="6">
        <v>34775182.079999998</v>
      </c>
      <c r="W81" s="6">
        <v>0</v>
      </c>
      <c r="X81" s="6">
        <v>19138662.670000002</v>
      </c>
      <c r="Y81" s="5" t="s">
        <v>38</v>
      </c>
      <c r="Z81" s="5">
        <v>20230926</v>
      </c>
      <c r="AA81" s="5"/>
      <c r="AB81" s="5"/>
      <c r="AC81" s="5"/>
      <c r="AD81" s="1"/>
    </row>
    <row r="82" spans="1:30" ht="30" customHeight="1" x14ac:dyDescent="0.2">
      <c r="A82" s="4"/>
      <c r="B82" s="13" t="s">
        <v>37</v>
      </c>
      <c r="C82" s="17" t="s">
        <v>36</v>
      </c>
      <c r="D82" s="11"/>
      <c r="E82" s="10" t="s">
        <v>35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18">
        <v>9602</v>
      </c>
      <c r="S82" s="18">
        <v>11496.95</v>
      </c>
      <c r="T82" s="14">
        <f t="shared" si="1"/>
        <v>19.734951051864201</v>
      </c>
      <c r="U82" s="2">
        <v>0</v>
      </c>
      <c r="V82" s="6">
        <v>14911000</v>
      </c>
      <c r="W82" s="6">
        <v>0</v>
      </c>
      <c r="X82" s="6">
        <v>11496950</v>
      </c>
      <c r="Y82" s="5"/>
      <c r="Z82" s="5">
        <v>20230926</v>
      </c>
      <c r="AA82" s="5"/>
      <c r="AB82" s="5"/>
      <c r="AC82" s="5"/>
      <c r="AD82" s="1"/>
    </row>
    <row r="83" spans="1:30" ht="21.75" customHeight="1" x14ac:dyDescent="0.2">
      <c r="A83" s="4"/>
      <c r="B83" s="13" t="s">
        <v>34</v>
      </c>
      <c r="C83" s="17" t="s">
        <v>33</v>
      </c>
      <c r="D83" s="11"/>
      <c r="E83" s="10" t="s">
        <v>32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9132.7999999999993</v>
      </c>
      <c r="S83" s="18">
        <v>7641.71</v>
      </c>
      <c r="T83" s="14">
        <f t="shared" si="1"/>
        <v>-16.326756306937625</v>
      </c>
      <c r="U83" s="2">
        <v>0</v>
      </c>
      <c r="V83" s="6">
        <v>19864182.079999998</v>
      </c>
      <c r="W83" s="6">
        <v>0</v>
      </c>
      <c r="X83" s="6">
        <v>7641712.6699999999</v>
      </c>
      <c r="Y83" s="5"/>
      <c r="Z83" s="5">
        <v>20230926</v>
      </c>
      <c r="AA83" s="5"/>
      <c r="AB83" s="5"/>
      <c r="AC83" s="5"/>
      <c r="AD83" s="1"/>
    </row>
    <row r="84" spans="1:30" ht="17.25" customHeight="1" x14ac:dyDescent="0.2">
      <c r="A84" s="4"/>
      <c r="B84" s="24" t="s">
        <v>31</v>
      </c>
      <c r="C84" s="15" t="s">
        <v>30</v>
      </c>
      <c r="D84" s="23"/>
      <c r="E84" s="22" t="s">
        <v>29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20">
        <v>314579.90000000002</v>
      </c>
      <c r="S84" s="20">
        <v>326846.73</v>
      </c>
      <c r="T84" s="14">
        <f t="shared" si="1"/>
        <v>3.8994322269159625</v>
      </c>
      <c r="U84" s="2">
        <v>0</v>
      </c>
      <c r="V84" s="6">
        <v>492188098.80000001</v>
      </c>
      <c r="W84" s="6">
        <v>0</v>
      </c>
      <c r="X84" s="6">
        <v>326846731.07999998</v>
      </c>
      <c r="Y84" s="5" t="s">
        <v>28</v>
      </c>
      <c r="Z84" s="5">
        <v>20230926</v>
      </c>
      <c r="AA84" s="5"/>
      <c r="AB84" s="5"/>
      <c r="AC84" s="5"/>
      <c r="AD84" s="1"/>
    </row>
    <row r="85" spans="1:30" ht="18" customHeight="1" x14ac:dyDescent="0.2">
      <c r="A85" s="4"/>
      <c r="B85" s="13" t="s">
        <v>27</v>
      </c>
      <c r="C85" s="15" t="s">
        <v>26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4">
        <v>-9716</v>
      </c>
      <c r="S85" s="14">
        <v>5849.11</v>
      </c>
      <c r="T85" s="14">
        <f t="shared" si="1"/>
        <v>-160.20080279950596</v>
      </c>
      <c r="U85" s="2">
        <v>486454098.80000001</v>
      </c>
      <c r="V85" s="6">
        <v>492188098.80000001</v>
      </c>
      <c r="W85" s="6">
        <v>335954508.18000001</v>
      </c>
      <c r="X85" s="6">
        <v>331986731.07999998</v>
      </c>
      <c r="Y85" s="5" t="s">
        <v>25</v>
      </c>
      <c r="Z85" s="5">
        <v>20230000</v>
      </c>
      <c r="AA85" s="5"/>
      <c r="AB85" s="5"/>
      <c r="AC85" s="5"/>
      <c r="AD85" s="1"/>
    </row>
    <row r="86" spans="1:30" ht="17.25" customHeight="1" x14ac:dyDescent="0.2">
      <c r="A86" s="4"/>
      <c r="B86" s="13" t="s">
        <v>24</v>
      </c>
      <c r="C86" s="19" t="s">
        <v>23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22</v>
      </c>
      <c r="Z86" s="5">
        <v>0</v>
      </c>
      <c r="AA86" s="5" t="s">
        <v>21</v>
      </c>
      <c r="AB86" s="5"/>
      <c r="AC86" s="5"/>
      <c r="AD86" s="1"/>
    </row>
    <row r="87" spans="1:30" ht="21" customHeight="1" x14ac:dyDescent="0.2">
      <c r="A87" s="4"/>
      <c r="B87" s="13"/>
      <c r="C87" s="17" t="s">
        <v>20</v>
      </c>
      <c r="D87" s="11"/>
      <c r="E87" s="10"/>
      <c r="F87" s="9"/>
      <c r="G87" s="9"/>
      <c r="H87" s="9" t="s">
        <v>19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18</v>
      </c>
      <c r="Z87" s="5">
        <v>0</v>
      </c>
      <c r="AA87" s="5"/>
      <c r="AB87" s="5"/>
      <c r="AC87" s="5"/>
      <c r="AD87" s="1"/>
    </row>
    <row r="88" spans="1:30" ht="30" customHeight="1" x14ac:dyDescent="0.2">
      <c r="A88" s="4"/>
      <c r="B88" s="13" t="s">
        <v>17</v>
      </c>
      <c r="C88" s="17" t="s">
        <v>16</v>
      </c>
      <c r="D88" s="11"/>
      <c r="E88" s="10"/>
      <c r="F88" s="9"/>
      <c r="G88" s="9"/>
      <c r="H88" s="9" t="s">
        <v>15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18000</v>
      </c>
      <c r="S88" s="18">
        <v>5140</v>
      </c>
      <c r="T88" s="14">
        <f t="shared" si="1"/>
        <v>-71.444444444444443</v>
      </c>
      <c r="U88" s="2">
        <v>0</v>
      </c>
      <c r="V88" s="6">
        <v>0</v>
      </c>
      <c r="W88" s="6">
        <v>0</v>
      </c>
      <c r="X88" s="6">
        <v>5140000</v>
      </c>
      <c r="Y88" s="5" t="s">
        <v>14</v>
      </c>
      <c r="Z88" s="5">
        <v>20230922</v>
      </c>
      <c r="AA88" s="5"/>
      <c r="AB88" s="5"/>
      <c r="AC88" s="5"/>
      <c r="AD88" s="1"/>
    </row>
    <row r="89" spans="1:30" ht="22.5" customHeight="1" x14ac:dyDescent="0.2">
      <c r="A89" s="4"/>
      <c r="B89" s="13" t="s">
        <v>13</v>
      </c>
      <c r="C89" s="17" t="s">
        <v>12</v>
      </c>
      <c r="D89" s="11"/>
      <c r="E89" s="10"/>
      <c r="F89" s="9"/>
      <c r="G89" s="9"/>
      <c r="H89" s="9" t="s">
        <v>11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0</v>
      </c>
      <c r="S89" s="18">
        <v>0</v>
      </c>
      <c r="T89" s="14"/>
      <c r="U89" s="2">
        <v>0</v>
      </c>
      <c r="V89" s="6">
        <v>0</v>
      </c>
      <c r="W89" s="6">
        <v>0</v>
      </c>
      <c r="X89" s="6">
        <v>0</v>
      </c>
      <c r="Y89" s="5" t="s">
        <v>10</v>
      </c>
      <c r="Z89" s="5">
        <v>0</v>
      </c>
      <c r="AA89" s="5"/>
      <c r="AB89" s="5"/>
      <c r="AC89" s="5"/>
      <c r="AD89" s="1"/>
    </row>
    <row r="90" spans="1:30" ht="24" customHeight="1" x14ac:dyDescent="0.2">
      <c r="A90" s="4"/>
      <c r="B90" s="13" t="s">
        <v>9</v>
      </c>
      <c r="C90" s="17" t="s">
        <v>8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6">
        <v>9716</v>
      </c>
      <c r="S90" s="16">
        <v>-5849.11</v>
      </c>
      <c r="T90" s="14">
        <f t="shared" si="1"/>
        <v>-160.20080279950596</v>
      </c>
      <c r="U90" s="2">
        <v>486454098.80000001</v>
      </c>
      <c r="V90" s="6">
        <v>492188098.80000001</v>
      </c>
      <c r="W90" s="6">
        <v>335954508.18000001</v>
      </c>
      <c r="X90" s="6">
        <v>331986731.07999998</v>
      </c>
      <c r="Y90" s="5" t="s">
        <v>7</v>
      </c>
      <c r="Z90" s="5">
        <v>20230000</v>
      </c>
      <c r="AA90" s="5"/>
      <c r="AB90" s="5"/>
      <c r="AC90" s="5"/>
      <c r="AD90" s="1"/>
    </row>
    <row r="91" spans="1:30" ht="22.5" customHeight="1" x14ac:dyDescent="0.2">
      <c r="A91" s="4"/>
      <c r="B91" s="13" t="s">
        <v>6</v>
      </c>
      <c r="C91" s="15" t="s">
        <v>5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4">
        <v>9716</v>
      </c>
      <c r="S91" s="14">
        <v>-5849.11</v>
      </c>
      <c r="T91" s="14">
        <f t="shared" si="1"/>
        <v>-160.20080279950596</v>
      </c>
      <c r="U91" s="2">
        <v>486454098.80000001</v>
      </c>
      <c r="V91" s="6">
        <v>492188098.80000001</v>
      </c>
      <c r="W91" s="6">
        <v>335954508.18000001</v>
      </c>
      <c r="X91" s="6">
        <v>331986731.07999998</v>
      </c>
      <c r="Y91" s="5" t="s">
        <v>4</v>
      </c>
      <c r="Z91" s="5">
        <v>20230000</v>
      </c>
      <c r="AA91" s="5"/>
      <c r="AB91" s="5"/>
      <c r="AC91" s="5"/>
      <c r="AD91" s="1"/>
    </row>
    <row r="92" spans="1:30" ht="12.75" hidden="1" customHeight="1" x14ac:dyDescent="0.2">
      <c r="A92" s="4"/>
      <c r="B92" s="13" t="s">
        <v>3</v>
      </c>
      <c r="C92" s="12"/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7">
        <v>0</v>
      </c>
      <c r="S92" s="7">
        <v>0</v>
      </c>
      <c r="T92" s="7" t="s">
        <v>1</v>
      </c>
      <c r="U92" s="2">
        <v>486454098.80000001</v>
      </c>
      <c r="V92" s="6">
        <v>492188098.80000001</v>
      </c>
      <c r="W92" s="6">
        <v>335954508.18000001</v>
      </c>
      <c r="X92" s="6">
        <v>331986731.07999998</v>
      </c>
      <c r="Y92" s="5"/>
      <c r="Z92" s="5">
        <v>20230000</v>
      </c>
      <c r="AA92" s="5" t="s">
        <v>0</v>
      </c>
      <c r="AB92" s="5"/>
      <c r="AC92" s="5"/>
      <c r="AD92" s="1"/>
    </row>
    <row r="93" spans="1:30" ht="12.75" hidden="1" customHeight="1" x14ac:dyDescent="0.2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0</v>
      </c>
      <c r="S93" s="2">
        <v>0</v>
      </c>
      <c r="T93" s="3" t="s">
        <v>1</v>
      </c>
      <c r="U93" s="2">
        <v>486454098.80000001</v>
      </c>
      <c r="V93" s="2">
        <v>492188098.80000001</v>
      </c>
      <c r="W93" s="2">
        <v>335954508.18000001</v>
      </c>
      <c r="X93" s="2">
        <v>331986731.07999998</v>
      </c>
      <c r="Y93" s="2"/>
      <c r="Z93" s="2">
        <v>20230000</v>
      </c>
      <c r="AA93" s="2" t="s">
        <v>0</v>
      </c>
      <c r="AB93" s="2"/>
      <c r="AC93" s="2"/>
      <c r="AD93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7" fitToHeight="0" orientation="portrait" horizontalDpi="4294967292" verticalDpi="4294967292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2023-10-20T10:38:57Z</cp:lastPrinted>
  <dcterms:created xsi:type="dcterms:W3CDTF">2023-10-20T10:35:46Z</dcterms:created>
  <dcterms:modified xsi:type="dcterms:W3CDTF">2023-10-20T10:50:15Z</dcterms:modified>
</cp:coreProperties>
</file>